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5" yWindow="555" windowWidth="13035" windowHeight="122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49" i="1" l="1"/>
  <c r="E49" i="1"/>
  <c r="F72" i="1"/>
  <c r="E72" i="1"/>
  <c r="F47" i="1" l="1"/>
  <c r="F66" i="1"/>
  <c r="F48" i="1" s="1"/>
  <c r="E66" i="1"/>
  <c r="E47" i="1" s="1"/>
  <c r="E48" i="1" l="1"/>
  <c r="F18" i="1"/>
  <c r="F23" i="1"/>
  <c r="F28" i="1"/>
  <c r="F27" i="1" s="1"/>
  <c r="F32" i="1"/>
  <c r="F34" i="1"/>
  <c r="F36" i="1"/>
  <c r="F39" i="1"/>
  <c r="F43" i="1"/>
  <c r="E34" i="1"/>
  <c r="E28" i="1"/>
  <c r="E27" i="1" s="1"/>
  <c r="E18" i="1"/>
  <c r="E43" i="1"/>
  <c r="E39" i="1"/>
  <c r="E36" i="1"/>
  <c r="E32" i="1"/>
  <c r="E23" i="1"/>
  <c r="F15" i="1" l="1"/>
  <c r="F75" i="1" s="1"/>
  <c r="E15" i="1"/>
  <c r="E75" i="1" l="1"/>
</calcChain>
</file>

<file path=xl/sharedStrings.xml><?xml version="1.0" encoding="utf-8"?>
<sst xmlns="http://schemas.openxmlformats.org/spreadsheetml/2006/main" count="247" uniqueCount="188">
  <si>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</si>
  <si>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</si>
  <si>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</si>
  <si>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</si>
  <si>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</si>
  <si>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</si>
  <si>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</si>
  <si>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</si>
  <si>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</si>
  <si>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</si>
  <si>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</si>
  <si>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</si>
  <si>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</si>
  <si>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</si>
  <si>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</si>
  <si>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</si>
  <si>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</si>
  <si>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</si>
  <si>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</si>
  <si>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</si>
  <si>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</si>
  <si>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</si>
  <si>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</si>
  <si>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</si>
  <si>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</si>
  <si>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</si>
  <si>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</si>
  <si>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</si>
  <si>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</si>
  <si>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</si>
  <si>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</si>
  <si>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</si>
  <si>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</si>
  <si>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</si>
  <si>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</si>
  <si>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</si>
  <si>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</si>
  <si>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</si>
  <si>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</si>
  <si>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</si>
  <si>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</si>
  <si>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</si>
  <si>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</si>
  <si>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</si>
  <si>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</si>
  <si>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</si>
  <si>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</si>
  <si>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</si>
  <si>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</si>
  <si>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</si>
  <si>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</si>
  <si>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</si>
  <si>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</si>
  <si>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</si>
  <si>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</si>
  <si>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</si>
  <si>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</si>
  <si>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</si>
  <si>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</si>
  <si>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</si>
  <si>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</si>
  <si>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</si>
  <si>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</si>
  <si>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</si>
  <si>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</si>
  <si>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</si>
  <si>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</si>
  <si>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</si>
  <si>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</si>
  <si>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</si>
  <si>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</si>
  <si>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</si>
  <si>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</si>
  <si>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</si>
  <si>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</si>
  <si>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</si>
  <si>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</si>
  <si>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</si>
  <si>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</si>
  <si>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</si>
  <si>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</si>
  <si>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</si>
  <si>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3.</t>
  </si>
  <si>
    <t>Всего доходов</t>
  </si>
  <si>
    <t>главного         админи   стратора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</si>
  <si>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</si>
  <si>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</si>
  <si>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1 05 04000 02 0000 110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</si>
  <si>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</si>
  <si>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</si>
  <si>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</si>
  <si>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</si>
  <si>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</t>
  </si>
  <si>
    <t>2.1.1.1.</t>
  </si>
  <si>
    <t>1.3.4.</t>
  </si>
  <si>
    <t>1 05 01000 00 0000 110</t>
  </si>
  <si>
    <t>2.1.2.3.</t>
  </si>
  <si>
    <t xml:space="preserve">2 02 30024 04 0000 150 </t>
  </si>
  <si>
    <t>2.1.2.4.</t>
  </si>
  <si>
    <t>2.1.2.5.</t>
  </si>
  <si>
    <t>2.1.2.2.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</si>
  <si>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</si>
  <si>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</si>
  <si>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2 02 30022 04 0000 150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</si>
  <si>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</si>
  <si>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</si>
  <si>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</si>
  <si>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</si>
  <si>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Прочие доходы от компенсации затрат бюджетов городских округов</t>
  </si>
  <si>
    <t>1 13 02994 04 0000 130</t>
  </si>
  <si>
    <t>1.9.2.</t>
  </si>
  <si>
    <t>Доходы, поступающие в порядке возмещения расходов, понесенных в связи с эксплуатацией имущества городских округов</t>
  </si>
  <si>
    <t>Субсидии бюджетам субъектов Российской Федерации и муниципальных образований (межбюджетные субсидии)</t>
  </si>
  <si>
    <t>2 02 29999 04 0000 150</t>
  </si>
  <si>
    <t>2 02 20000 00 0000 150</t>
  </si>
  <si>
    <t>2.1.1.2.</t>
  </si>
  <si>
    <t>2.1.1.3.</t>
  </si>
  <si>
    <t>2.1.1.4.</t>
  </si>
  <si>
    <t>2.1.1.6.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</si>
  <si>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</si>
  <si>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</si>
  <si>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2.1.1.7.</t>
  </si>
  <si>
    <t>2.1.1.8.</t>
  </si>
  <si>
    <t>2.1.1.9.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</si>
  <si>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</si>
  <si>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2.1.1.10.</t>
  </si>
  <si>
    <t>Субсидии на реализацию мероприятий перечня проектов народных инициатив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</si>
  <si>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</si>
  <si>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</si>
  <si>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</si>
  <si>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</si>
  <si>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</si>
  <si>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</si>
  <si>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</si>
  <si>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</si>
  <si>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</si>
  <si>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</si>
  <si>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</si>
  <si>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2.1.1.11.</t>
  </si>
  <si>
    <t>Упрощенная система налогообложения</t>
  </si>
  <si>
    <t>1.3.3.</t>
  </si>
  <si>
    <t xml:space="preserve"> 113 02064 04 2000 130</t>
  </si>
  <si>
    <t>1.8.3.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</si>
  <si>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</si>
  <si>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</si>
  <si>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</si>
  <si>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2.1.1.5.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</si>
  <si>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</si>
  <si>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</si>
  <si>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</si>
  <si>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</si>
  <si>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2.1.1.13.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</si>
  <si>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</si>
  <si>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</si>
  <si>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Прогнозируемые доходы бюджета города Братска на плановый период 2023 и 2024 годов</t>
  </si>
  <si>
    <t xml:space="preserve">Сумма 2023 </t>
  </si>
  <si>
    <t>Сумма 2024</t>
  </si>
  <si>
    <t>2.1.1.14.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</si>
  <si>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</si>
  <si>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Субсидии на софинансирование мероприятий по сбору, транспортированию и утилизации (захороненииe) твердых коммунальных отходов с несанкционированных мест размещения отходов</t>
  </si>
  <si>
    <t>202 29999 04 0000 150</t>
  </si>
  <si>
    <t>Субсидии на повышение эксплуатационной надежности гидротехнических сооружений путем их приведения к безопасному техническому состоянию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</si>
  <si>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</si>
  <si>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</si>
  <si>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2 02 25519 04 0000 150</t>
  </si>
  <si>
    <t>2.1.3.</t>
  </si>
  <si>
    <t>Иные межбюджетные трансферты</t>
  </si>
  <si>
    <t>2 02 40000 00 0000 150</t>
  </si>
  <si>
    <t>2.1.3.1.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</si>
  <si>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</si>
  <si>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</si>
  <si>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</si>
  <si>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>2 02 25393 04 0000 150</t>
  </si>
  <si>
    <t>2.1.3.2.</t>
  </si>
  <si>
    <t>2 02 45108 04 0000 150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</si>
  <si>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</si>
  <si>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</si>
  <si>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2 02 25305 04 0000 150</t>
  </si>
  <si>
    <t>2.1.1.12.</t>
  </si>
  <si>
    <t>2.1.1.15.</t>
  </si>
  <si>
    <t>2.1.1.16.</t>
  </si>
  <si>
    <t>Субсидии на реализацию национального проекта «Экология» (Субсидии местным бюджетам на снижение совокупного объема выбросов загрязняющих веществ в атмосферный воздух) приобретение троллейбусов</t>
  </si>
  <si>
    <t xml:space="preserve">                                                                  к решению Думы города Братска  </t>
  </si>
  <si>
    <t xml:space="preserve">                                                                  Приложение № 2</t>
  </si>
  <si>
    <t xml:space="preserve">                                         Приложение № 2</t>
  </si>
  <si>
    <t xml:space="preserve">                                                                         к решению Думы города Братска     </t>
  </si>
  <si>
    <t xml:space="preserve">                                                       от 24.12.2021 № 357 /г-Д</t>
  </si>
  <si>
    <r>
      <t xml:space="preserve">                                                                  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</si>
</sst>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49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/>
    <xf numFmtId="0" fontId="3" fillId="0" borderId="5" xfId="0" applyFont="1" applyFill="1" applyBorder="1" applyAlignment="1"/>
    <xf numFmtId="0" fontId="3" fillId="0" borderId="5" xfId="0" applyFont="1" applyFill="1" applyBorder="1" applyAlignment="1">
      <alignment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horizontal="justify" vertical="center" wrapText="1"/>
    </xf>
    <xf numFmtId="0" fontId="7" fillId="0" borderId="5" xfId="0" applyFont="1" applyFill="1" applyBorder="1"/>
    <xf numFmtId="0" fontId="7" fillId="0" borderId="0" xfId="0" applyFont="1" applyFill="1" applyAlignment="1">
      <alignment horizontal="justify" vertical="top"/>
    </xf>
    <xf numFmtId="0" fontId="3" fillId="2" borderId="5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0" fillId="0" borderId="0" xfId="0" applyAlignment="1"/>
    <xf numFmtId="0" fontId="8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/>
    <xf numFmtId="0" fontId="1" fillId="2" borderId="0" xfId="0" applyFont="1" applyFill="1"/>
    <xf numFmtId="49" fontId="3" fillId="0" borderId="5" xfId="0" applyNumberFormat="1" applyFont="1" applyBorder="1" applyAlignment="1" applyProtection="1">
      <alignment horizontal="justify" vertical="top" wrapText="1"/>
    </xf>
    <xf numFmtId="3" fontId="3" fillId="0" borderId="5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zoomScaleNormal="100" workbookViewId="0">
      <selection activeCell="A6" sqref="A6:F6"/>
    </sheetView>
  </sheetViews>
  <sheetFormatPr defaultRowHeight="18.75" x14ac:dyDescent="0.3"/>
  <cols>
    <col min="1" max="1" width="7.5703125" style="1" customWidth="1"/>
    <col min="2" max="2" width="29.85546875" style="2" customWidth="1"/>
    <col min="3" max="3" width="8.7109375" style="7" customWidth="1"/>
    <col min="4" max="4" width="21.42578125" style="7" customWidth="1"/>
    <col min="5" max="5" width="10.5703125" style="3" customWidth="1"/>
    <col min="6" max="6" width="12.140625" style="3" customWidth="1"/>
    <col min="7" max="7" width="51.14062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37" customFormat="1" x14ac:dyDescent="0.3">
      <c r="A1" s="52" t="s">
        <v>183</v>
      </c>
      <c r="B1" s="52"/>
      <c r="C1" s="52"/>
      <c r="D1" s="52"/>
      <c r="E1" s="52"/>
      <c r="F1" s="52"/>
      <c r="G1" s="36"/>
    </row>
    <row r="2" spans="1:7" s="37" customFormat="1" x14ac:dyDescent="0.3">
      <c r="A2" s="52" t="s">
        <v>182</v>
      </c>
      <c r="B2" s="52"/>
      <c r="C2" s="52"/>
      <c r="D2" s="52"/>
      <c r="E2" s="52"/>
      <c r="F2" s="52"/>
      <c r="G2" s="36"/>
    </row>
    <row r="3" spans="1:7" s="37" customFormat="1" x14ac:dyDescent="0.3">
      <c r="A3" s="52" t="s">
        <v>187</v>
      </c>
      <c r="B3" s="52"/>
      <c r="C3" s="52"/>
      <c r="D3" s="52"/>
      <c r="E3" s="52"/>
      <c r="F3" s="52"/>
      <c r="G3" s="36"/>
    </row>
    <row r="4" spans="1:7" s="37" customFormat="1" ht="15" customHeight="1" x14ac:dyDescent="0.3">
      <c r="A4" s="38"/>
      <c r="B4" s="35"/>
      <c r="C4" s="35"/>
      <c r="D4" s="35"/>
      <c r="E4" s="35"/>
      <c r="F4" s="35"/>
      <c r="G4" s="36"/>
    </row>
    <row r="5" spans="1:7" s="37" customFormat="1" ht="16.5" customHeight="1" x14ac:dyDescent="0.25">
      <c r="A5" s="51" t="s">
        <v>184</v>
      </c>
      <c r="B5" s="51"/>
      <c r="C5" s="51"/>
      <c r="D5" s="51"/>
      <c r="E5" s="51"/>
      <c r="F5" s="51"/>
      <c r="G5" s="36"/>
    </row>
    <row r="6" spans="1:7" s="37" customFormat="1" ht="15" customHeight="1" x14ac:dyDescent="0.25">
      <c r="A6" s="51" t="s">
        <v>185</v>
      </c>
      <c r="B6" s="51"/>
      <c r="C6" s="51"/>
      <c r="D6" s="51"/>
      <c r="E6" s="51"/>
      <c r="F6" s="51"/>
      <c r="G6" s="36"/>
    </row>
    <row r="7" spans="1:7" s="37" customFormat="1" ht="15" customHeight="1" x14ac:dyDescent="0.25">
      <c r="A7" s="51" t="s">
        <v>186</v>
      </c>
      <c r="B7" s="51"/>
      <c r="C7" s="51"/>
      <c r="D7" s="51"/>
      <c r="E7" s="51"/>
      <c r="F7" s="51"/>
      <c r="G7" s="36"/>
    </row>
    <row r="8" spans="1:7" ht="15" customHeight="1" x14ac:dyDescent="0.3">
      <c r="C8" s="4"/>
      <c r="D8" s="4"/>
      <c r="E8" s="4"/>
    </row>
    <row r="9" spans="1:7" ht="39" customHeight="1" x14ac:dyDescent="0.3">
      <c r="A9" s="44" t="s">
        <v>154</v>
      </c>
      <c r="B9" s="44"/>
      <c r="C9" s="44"/>
      <c r="D9" s="44"/>
      <c r="E9" s="44"/>
      <c r="F9" s="44"/>
    </row>
    <row r="10" spans="1:7" ht="15" customHeight="1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29.25" customHeight="1" x14ac:dyDescent="0.3">
      <c r="A12" s="47" t="s">
        <v>1</v>
      </c>
      <c r="B12" s="45" t="s">
        <v>2</v>
      </c>
      <c r="C12" s="49" t="s">
        <v>3</v>
      </c>
      <c r="D12" s="50"/>
      <c r="E12" s="45" t="s">
        <v>155</v>
      </c>
      <c r="F12" s="45" t="s">
        <v>156</v>
      </c>
    </row>
    <row r="13" spans="1:7" ht="78.75" x14ac:dyDescent="0.3">
      <c r="A13" s="48"/>
      <c r="B13" s="46"/>
      <c r="C13" s="9" t="s">
        <v>84</v>
      </c>
      <c r="D13" s="9" t="s">
        <v>4</v>
      </c>
      <c r="E13" s="46"/>
      <c r="F13" s="46"/>
    </row>
    <row r="14" spans="1:7" x14ac:dyDescent="0.3">
      <c r="A14" s="10">
        <v>1</v>
      </c>
      <c r="B14" s="9">
        <v>2</v>
      </c>
      <c r="C14" s="9">
        <v>3</v>
      </c>
      <c r="D14" s="9">
        <v>4</v>
      </c>
      <c r="E14" s="9">
        <v>5</v>
      </c>
      <c r="F14" s="13">
        <v>6</v>
      </c>
    </row>
    <row r="15" spans="1:7" ht="31.5" x14ac:dyDescent="0.3">
      <c r="A15" s="19" t="s">
        <v>5</v>
      </c>
      <c r="B15" s="20" t="s">
        <v>6</v>
      </c>
      <c r="C15" s="24" t="s">
        <v>7</v>
      </c>
      <c r="D15" s="21" t="s">
        <v>8</v>
      </c>
      <c r="E15" s="34">
        <f>E16+E18+E23+E26+E27+E36+E39+E46+E43+E17</f>
        <v>3232349</v>
      </c>
      <c r="F15" s="34">
        <f>F16+F18+F23+F26+F27+F36+F39+F46+F43+F17</f>
        <v>3350900</v>
      </c>
    </row>
    <row r="16" spans="1:7" ht="31.5" x14ac:dyDescent="0.3">
      <c r="A16" s="19" t="s">
        <v>9</v>
      </c>
      <c r="B16" s="20" t="s">
        <v>10</v>
      </c>
      <c r="C16" s="25">
        <v>182</v>
      </c>
      <c r="D16" s="21" t="s">
        <v>11</v>
      </c>
      <c r="E16" s="34">
        <v>1579400</v>
      </c>
      <c r="F16" s="34">
        <v>1673350</v>
      </c>
    </row>
    <row r="17" spans="1:6" ht="84" customHeight="1" x14ac:dyDescent="0.3">
      <c r="A17" s="19" t="s">
        <v>12</v>
      </c>
      <c r="B17" s="20" t="s">
        <v>85</v>
      </c>
      <c r="C17" s="25">
        <v>100</v>
      </c>
      <c r="D17" s="21" t="s">
        <v>86</v>
      </c>
      <c r="E17" s="34">
        <v>19416</v>
      </c>
      <c r="F17" s="34">
        <v>20970</v>
      </c>
    </row>
    <row r="18" spans="1:6" ht="19.5" customHeight="1" x14ac:dyDescent="0.3">
      <c r="A18" s="19" t="s">
        <v>20</v>
      </c>
      <c r="B18" s="20" t="s">
        <v>13</v>
      </c>
      <c r="C18" s="25">
        <v>182</v>
      </c>
      <c r="D18" s="21" t="s">
        <v>14</v>
      </c>
      <c r="E18" s="34">
        <f>E20+E22+E21+E19</f>
        <v>445266</v>
      </c>
      <c r="F18" s="34">
        <f>F20+F22+F21+F19</f>
        <v>453127</v>
      </c>
    </row>
    <row r="19" spans="1:6" ht="31.5" x14ac:dyDescent="0.3">
      <c r="A19" s="19" t="s">
        <v>23</v>
      </c>
      <c r="B19" s="20" t="s">
        <v>139</v>
      </c>
      <c r="C19" s="25">
        <v>182</v>
      </c>
      <c r="D19" s="21" t="s">
        <v>95</v>
      </c>
      <c r="E19" s="34">
        <v>354000</v>
      </c>
      <c r="F19" s="34">
        <v>360000</v>
      </c>
    </row>
    <row r="20" spans="1:6" ht="47.25" customHeight="1" x14ac:dyDescent="0.3">
      <c r="A20" s="19" t="s">
        <v>26</v>
      </c>
      <c r="B20" s="20" t="s">
        <v>15</v>
      </c>
      <c r="C20" s="25">
        <v>182</v>
      </c>
      <c r="D20" s="21" t="s">
        <v>16</v>
      </c>
      <c r="E20" s="34">
        <v>200</v>
      </c>
      <c r="F20" s="34">
        <v>60</v>
      </c>
    </row>
    <row r="21" spans="1:6" ht="30.75" customHeight="1" x14ac:dyDescent="0.3">
      <c r="A21" s="19" t="s">
        <v>140</v>
      </c>
      <c r="B21" s="20" t="s">
        <v>18</v>
      </c>
      <c r="C21" s="25">
        <v>182</v>
      </c>
      <c r="D21" s="21" t="s">
        <v>19</v>
      </c>
      <c r="E21" s="34">
        <v>66</v>
      </c>
      <c r="F21" s="34">
        <v>67</v>
      </c>
    </row>
    <row r="22" spans="1:6" ht="31.5" x14ac:dyDescent="0.3">
      <c r="A22" s="19" t="s">
        <v>94</v>
      </c>
      <c r="B22" s="20" t="s">
        <v>17</v>
      </c>
      <c r="C22" s="25">
        <v>182</v>
      </c>
      <c r="D22" s="21" t="s">
        <v>87</v>
      </c>
      <c r="E22" s="34">
        <v>91000</v>
      </c>
      <c r="F22" s="34">
        <v>93000</v>
      </c>
    </row>
    <row r="23" spans="1:6" x14ac:dyDescent="0.3">
      <c r="A23" s="19" t="s">
        <v>29</v>
      </c>
      <c r="B23" s="20" t="s">
        <v>21</v>
      </c>
      <c r="C23" s="25">
        <v>182</v>
      </c>
      <c r="D23" s="21" t="s">
        <v>22</v>
      </c>
      <c r="E23" s="34">
        <f>E24+E25</f>
        <v>250000</v>
      </c>
      <c r="F23" s="34">
        <f>F24+F25</f>
        <v>252500</v>
      </c>
    </row>
    <row r="24" spans="1:6" ht="31.5" x14ac:dyDescent="0.3">
      <c r="A24" s="19" t="s">
        <v>88</v>
      </c>
      <c r="B24" s="20" t="s">
        <v>24</v>
      </c>
      <c r="C24" s="25">
        <v>182</v>
      </c>
      <c r="D24" s="21" t="s">
        <v>25</v>
      </c>
      <c r="E24" s="34">
        <v>79000</v>
      </c>
      <c r="F24" s="34">
        <v>80500</v>
      </c>
    </row>
    <row r="25" spans="1:6" x14ac:dyDescent="0.3">
      <c r="A25" s="19" t="s">
        <v>89</v>
      </c>
      <c r="B25" s="20" t="s">
        <v>27</v>
      </c>
      <c r="C25" s="25">
        <v>182</v>
      </c>
      <c r="D25" s="21" t="s">
        <v>28</v>
      </c>
      <c r="E25" s="34">
        <v>171000</v>
      </c>
      <c r="F25" s="34">
        <v>172000</v>
      </c>
    </row>
    <row r="26" spans="1:6" x14ac:dyDescent="0.3">
      <c r="A26" s="19" t="s">
        <v>32</v>
      </c>
      <c r="B26" s="20" t="s">
        <v>30</v>
      </c>
      <c r="C26" s="24" t="s">
        <v>7</v>
      </c>
      <c r="D26" s="21" t="s">
        <v>31</v>
      </c>
      <c r="E26" s="34">
        <v>42200</v>
      </c>
      <c r="F26" s="34">
        <v>43200</v>
      </c>
    </row>
    <row r="27" spans="1:6" ht="84" customHeight="1" x14ac:dyDescent="0.3">
      <c r="A27" s="19" t="s">
        <v>129</v>
      </c>
      <c r="B27" s="20" t="s">
        <v>33</v>
      </c>
      <c r="C27" s="24" t="s">
        <v>7</v>
      </c>
      <c r="D27" s="21" t="s">
        <v>34</v>
      </c>
      <c r="E27" s="34">
        <f>E28+E33+E35</f>
        <v>178173</v>
      </c>
      <c r="F27" s="34">
        <f>F28+F33+F35</f>
        <v>167113</v>
      </c>
    </row>
    <row r="28" spans="1:6" ht="189" x14ac:dyDescent="0.3">
      <c r="A28" s="19" t="s">
        <v>130</v>
      </c>
      <c r="B28" s="20" t="s">
        <v>35</v>
      </c>
      <c r="C28" s="24" t="s">
        <v>7</v>
      </c>
      <c r="D28" s="21" t="s">
        <v>36</v>
      </c>
      <c r="E28" s="34">
        <f>E29+E30+E31</f>
        <v>157000</v>
      </c>
      <c r="F28" s="34">
        <f>F29+F30+F31</f>
        <v>147000</v>
      </c>
    </row>
    <row r="29" spans="1:6" ht="177.75" customHeight="1" x14ac:dyDescent="0.3">
      <c r="A29" s="19" t="s">
        <v>131</v>
      </c>
      <c r="B29" s="20" t="s">
        <v>37</v>
      </c>
      <c r="C29" s="24" t="s">
        <v>7</v>
      </c>
      <c r="D29" s="21" t="s">
        <v>38</v>
      </c>
      <c r="E29" s="34">
        <v>106000</v>
      </c>
      <c r="F29" s="34">
        <v>102000</v>
      </c>
    </row>
    <row r="30" spans="1:6" ht="195" customHeight="1" x14ac:dyDescent="0.3">
      <c r="A30" s="19" t="s">
        <v>132</v>
      </c>
      <c r="B30" s="20" t="s">
        <v>39</v>
      </c>
      <c r="C30" s="24" t="s">
        <v>7</v>
      </c>
      <c r="D30" s="21" t="s">
        <v>40</v>
      </c>
      <c r="E30" s="34">
        <v>6000</v>
      </c>
      <c r="F30" s="34">
        <v>5000</v>
      </c>
    </row>
    <row r="31" spans="1:6" ht="189" x14ac:dyDescent="0.3">
      <c r="A31" s="19" t="s">
        <v>133</v>
      </c>
      <c r="B31" s="20" t="s">
        <v>41</v>
      </c>
      <c r="C31" s="24" t="s">
        <v>7</v>
      </c>
      <c r="D31" s="21" t="s">
        <v>42</v>
      </c>
      <c r="E31" s="34">
        <v>45000</v>
      </c>
      <c r="F31" s="34">
        <v>40000</v>
      </c>
    </row>
    <row r="32" spans="1:6" ht="48.75" customHeight="1" x14ac:dyDescent="0.3">
      <c r="A32" s="19" t="s">
        <v>134</v>
      </c>
      <c r="B32" s="20" t="s">
        <v>43</v>
      </c>
      <c r="C32" s="24" t="s">
        <v>7</v>
      </c>
      <c r="D32" s="21" t="s">
        <v>44</v>
      </c>
      <c r="E32" s="34">
        <f>SUM(E33)</f>
        <v>570</v>
      </c>
      <c r="F32" s="34">
        <f>SUM(F33)</f>
        <v>510</v>
      </c>
    </row>
    <row r="33" spans="1:6" ht="114.75" customHeight="1" x14ac:dyDescent="0.3">
      <c r="A33" s="19" t="s">
        <v>135</v>
      </c>
      <c r="B33" s="20" t="s">
        <v>45</v>
      </c>
      <c r="C33" s="24" t="s">
        <v>7</v>
      </c>
      <c r="D33" s="21" t="s">
        <v>46</v>
      </c>
      <c r="E33" s="34">
        <v>570</v>
      </c>
      <c r="F33" s="34">
        <v>510</v>
      </c>
    </row>
    <row r="34" spans="1:6" ht="212.25" customHeight="1" x14ac:dyDescent="0.3">
      <c r="A34" s="19" t="s">
        <v>136</v>
      </c>
      <c r="B34" s="20" t="s">
        <v>47</v>
      </c>
      <c r="C34" s="24" t="s">
        <v>7</v>
      </c>
      <c r="D34" s="26" t="s">
        <v>48</v>
      </c>
      <c r="E34" s="34">
        <f>SUM(E35)</f>
        <v>20603</v>
      </c>
      <c r="F34" s="34">
        <f>SUM(F35)</f>
        <v>19603</v>
      </c>
    </row>
    <row r="35" spans="1:6" ht="204.75" customHeight="1" x14ac:dyDescent="0.3">
      <c r="A35" s="19" t="s">
        <v>137</v>
      </c>
      <c r="B35" s="20" t="s">
        <v>49</v>
      </c>
      <c r="C35" s="24" t="s">
        <v>7</v>
      </c>
      <c r="D35" s="26" t="s">
        <v>50</v>
      </c>
      <c r="E35" s="34">
        <v>20603</v>
      </c>
      <c r="F35" s="34">
        <v>19603</v>
      </c>
    </row>
    <row r="36" spans="1:6" ht="31.5" customHeight="1" x14ac:dyDescent="0.3">
      <c r="A36" s="19" t="s">
        <v>51</v>
      </c>
      <c r="B36" s="20" t="s">
        <v>52</v>
      </c>
      <c r="C36" s="24" t="s">
        <v>7</v>
      </c>
      <c r="D36" s="21" t="s">
        <v>53</v>
      </c>
      <c r="E36" s="34">
        <f>E37+E38</f>
        <v>637302</v>
      </c>
      <c r="F36" s="34">
        <f>F37+F38</f>
        <v>661908</v>
      </c>
    </row>
    <row r="37" spans="1:6" ht="51" customHeight="1" x14ac:dyDescent="0.3">
      <c r="A37" s="19" t="s">
        <v>54</v>
      </c>
      <c r="B37" s="20" t="s">
        <v>55</v>
      </c>
      <c r="C37" s="24" t="s">
        <v>7</v>
      </c>
      <c r="D37" s="21" t="s">
        <v>56</v>
      </c>
      <c r="E37" s="34">
        <v>636448</v>
      </c>
      <c r="F37" s="34">
        <v>661906</v>
      </c>
    </row>
    <row r="38" spans="1:6" ht="111" customHeight="1" x14ac:dyDescent="0.3">
      <c r="A38" s="19" t="s">
        <v>90</v>
      </c>
      <c r="B38" s="20" t="s">
        <v>106</v>
      </c>
      <c r="C38" s="24" t="s">
        <v>7</v>
      </c>
      <c r="D38" s="21" t="s">
        <v>107</v>
      </c>
      <c r="E38" s="34">
        <v>854</v>
      </c>
      <c r="F38" s="34">
        <v>2</v>
      </c>
    </row>
    <row r="39" spans="1:6" ht="46.5" customHeight="1" x14ac:dyDescent="0.3">
      <c r="A39" s="19" t="s">
        <v>57</v>
      </c>
      <c r="B39" s="20" t="s">
        <v>58</v>
      </c>
      <c r="C39" s="24" t="s">
        <v>7</v>
      </c>
      <c r="D39" s="21" t="s">
        <v>59</v>
      </c>
      <c r="E39" s="34">
        <f>E40+E41+E42</f>
        <v>16092</v>
      </c>
      <c r="F39" s="34">
        <f>F40+F41+F42</f>
        <v>15732</v>
      </c>
    </row>
    <row r="40" spans="1:6" ht="63.75" customHeight="1" x14ac:dyDescent="0.3">
      <c r="A40" s="19" t="s">
        <v>60</v>
      </c>
      <c r="B40" s="20" t="s">
        <v>61</v>
      </c>
      <c r="C40" s="24" t="s">
        <v>7</v>
      </c>
      <c r="D40" s="21" t="s">
        <v>62</v>
      </c>
      <c r="E40" s="34">
        <v>7780</v>
      </c>
      <c r="F40" s="34">
        <v>7780</v>
      </c>
    </row>
    <row r="41" spans="1:6" ht="79.5" customHeight="1" x14ac:dyDescent="0.3">
      <c r="A41" s="19" t="s">
        <v>105</v>
      </c>
      <c r="B41" s="20" t="s">
        <v>111</v>
      </c>
      <c r="C41" s="24" t="s">
        <v>7</v>
      </c>
      <c r="D41" s="27" t="s">
        <v>141</v>
      </c>
      <c r="E41" s="34">
        <v>885</v>
      </c>
      <c r="F41" s="34">
        <v>885</v>
      </c>
    </row>
    <row r="42" spans="1:6" ht="47.25" x14ac:dyDescent="0.3">
      <c r="A42" s="19" t="s">
        <v>142</v>
      </c>
      <c r="B42" s="20" t="s">
        <v>108</v>
      </c>
      <c r="C42" s="24" t="s">
        <v>7</v>
      </c>
      <c r="D42" s="21" t="s">
        <v>109</v>
      </c>
      <c r="E42" s="34">
        <v>7427</v>
      </c>
      <c r="F42" s="34">
        <v>7067</v>
      </c>
    </row>
    <row r="43" spans="1:6" ht="47.25" x14ac:dyDescent="0.3">
      <c r="A43" s="19" t="s">
        <v>63</v>
      </c>
      <c r="B43" s="20" t="s">
        <v>64</v>
      </c>
      <c r="C43" s="24" t="s">
        <v>7</v>
      </c>
      <c r="D43" s="21" t="s">
        <v>65</v>
      </c>
      <c r="E43" s="34">
        <f>E44+E45</f>
        <v>46500</v>
      </c>
      <c r="F43" s="34">
        <f>F44+F45</f>
        <v>45000</v>
      </c>
    </row>
    <row r="44" spans="1:6" ht="208.5" customHeight="1" x14ac:dyDescent="0.3">
      <c r="A44" s="19" t="s">
        <v>66</v>
      </c>
      <c r="B44" s="20" t="s">
        <v>67</v>
      </c>
      <c r="C44" s="24" t="s">
        <v>7</v>
      </c>
      <c r="D44" s="21" t="s">
        <v>68</v>
      </c>
      <c r="E44" s="34">
        <v>34000</v>
      </c>
      <c r="F44" s="34">
        <v>33000</v>
      </c>
    </row>
    <row r="45" spans="1:6" ht="148.5" customHeight="1" x14ac:dyDescent="0.3">
      <c r="A45" s="19" t="s">
        <v>110</v>
      </c>
      <c r="B45" s="20" t="s">
        <v>69</v>
      </c>
      <c r="C45" s="24" t="s">
        <v>7</v>
      </c>
      <c r="D45" s="21" t="s">
        <v>70</v>
      </c>
      <c r="E45" s="34">
        <v>12500</v>
      </c>
      <c r="F45" s="34">
        <v>12000</v>
      </c>
    </row>
    <row r="46" spans="1:6" ht="31.5" x14ac:dyDescent="0.3">
      <c r="A46" s="19" t="s">
        <v>71</v>
      </c>
      <c r="B46" s="20" t="s">
        <v>72</v>
      </c>
      <c r="C46" s="24" t="s">
        <v>7</v>
      </c>
      <c r="D46" s="21" t="s">
        <v>73</v>
      </c>
      <c r="E46" s="34">
        <v>18000</v>
      </c>
      <c r="F46" s="34">
        <v>18000</v>
      </c>
    </row>
    <row r="47" spans="1:6" x14ac:dyDescent="0.3">
      <c r="A47" s="15" t="s">
        <v>74</v>
      </c>
      <c r="B47" s="28" t="s">
        <v>75</v>
      </c>
      <c r="C47" s="24" t="s">
        <v>7</v>
      </c>
      <c r="D47" s="29" t="s">
        <v>76</v>
      </c>
      <c r="E47" s="14">
        <f>E49+E66+E72</f>
        <v>5735765</v>
      </c>
      <c r="F47" s="14">
        <f>F49+F66+F72</f>
        <v>5873007</v>
      </c>
    </row>
    <row r="48" spans="1:6" ht="63" x14ac:dyDescent="0.3">
      <c r="A48" s="11" t="s">
        <v>77</v>
      </c>
      <c r="B48" s="12" t="s">
        <v>78</v>
      </c>
      <c r="C48" s="24" t="s">
        <v>7</v>
      </c>
      <c r="D48" s="23" t="s">
        <v>79</v>
      </c>
      <c r="E48" s="14">
        <f>E49+E66+E72</f>
        <v>5735765</v>
      </c>
      <c r="F48" s="14">
        <f>F49+F66+F72</f>
        <v>5873007</v>
      </c>
    </row>
    <row r="49" spans="1:6" ht="88.5" customHeight="1" x14ac:dyDescent="0.3">
      <c r="A49" s="11" t="s">
        <v>92</v>
      </c>
      <c r="B49" s="30" t="s">
        <v>112</v>
      </c>
      <c r="C49" s="24" t="s">
        <v>7</v>
      </c>
      <c r="D49" s="31" t="s">
        <v>114</v>
      </c>
      <c r="E49" s="14">
        <f>SUM(E50:E65)</f>
        <v>1132825</v>
      </c>
      <c r="F49" s="14">
        <f>SUM(F50:F65)</f>
        <v>1725711</v>
      </c>
    </row>
    <row r="50" spans="1:6" ht="149.25" customHeight="1" x14ac:dyDescent="0.3">
      <c r="A50" s="11" t="s">
        <v>93</v>
      </c>
      <c r="B50" s="32" t="s">
        <v>143</v>
      </c>
      <c r="C50" s="24" t="s">
        <v>7</v>
      </c>
      <c r="D50" s="31" t="s">
        <v>113</v>
      </c>
      <c r="E50" s="14">
        <v>4896</v>
      </c>
      <c r="F50" s="14">
        <v>4636</v>
      </c>
    </row>
    <row r="51" spans="1:6" ht="291" customHeight="1" x14ac:dyDescent="0.3">
      <c r="A51" s="11" t="s">
        <v>115</v>
      </c>
      <c r="B51" s="12" t="s">
        <v>144</v>
      </c>
      <c r="C51" s="24" t="s">
        <v>7</v>
      </c>
      <c r="D51" s="22" t="s">
        <v>113</v>
      </c>
      <c r="E51" s="14">
        <v>394</v>
      </c>
      <c r="F51" s="14">
        <v>394</v>
      </c>
    </row>
    <row r="52" spans="1:6" ht="225.75" customHeight="1" x14ac:dyDescent="0.3">
      <c r="A52" s="11" t="s">
        <v>116</v>
      </c>
      <c r="B52" s="12" t="s">
        <v>145</v>
      </c>
      <c r="C52" s="24" t="s">
        <v>7</v>
      </c>
      <c r="D52" s="22" t="s">
        <v>113</v>
      </c>
      <c r="E52" s="14">
        <v>3783</v>
      </c>
      <c r="F52" s="14">
        <v>3783</v>
      </c>
    </row>
    <row r="53" spans="1:6" ht="104.25" customHeight="1" x14ac:dyDescent="0.3">
      <c r="A53" s="11" t="s">
        <v>117</v>
      </c>
      <c r="B53" s="12" t="s">
        <v>162</v>
      </c>
      <c r="C53" s="10" t="s">
        <v>7</v>
      </c>
      <c r="D53" s="22" t="s">
        <v>164</v>
      </c>
      <c r="E53" s="14">
        <v>534</v>
      </c>
      <c r="F53" s="14">
        <v>534</v>
      </c>
    </row>
    <row r="54" spans="1:6" ht="126" x14ac:dyDescent="0.3">
      <c r="A54" s="11" t="s">
        <v>146</v>
      </c>
      <c r="B54" s="12" t="s">
        <v>119</v>
      </c>
      <c r="C54" s="24" t="s">
        <v>7</v>
      </c>
      <c r="D54" s="22" t="s">
        <v>120</v>
      </c>
      <c r="E54" s="14">
        <v>6612</v>
      </c>
      <c r="F54" s="14">
        <v>7298</v>
      </c>
    </row>
    <row r="55" spans="1:6" ht="300" customHeight="1" x14ac:dyDescent="0.3">
      <c r="A55" s="11" t="s">
        <v>118</v>
      </c>
      <c r="B55" s="12" t="s">
        <v>124</v>
      </c>
      <c r="C55" s="10" t="s">
        <v>7</v>
      </c>
      <c r="D55" s="22" t="s">
        <v>113</v>
      </c>
      <c r="E55" s="14">
        <v>345773</v>
      </c>
      <c r="F55" s="14">
        <v>384634</v>
      </c>
    </row>
    <row r="56" spans="1:6" ht="64.5" customHeight="1" x14ac:dyDescent="0.3">
      <c r="A56" s="11" t="s">
        <v>121</v>
      </c>
      <c r="B56" s="12" t="s">
        <v>126</v>
      </c>
      <c r="C56" s="10" t="s">
        <v>7</v>
      </c>
      <c r="D56" s="22" t="s">
        <v>113</v>
      </c>
      <c r="E56" s="14">
        <v>15000</v>
      </c>
      <c r="F56" s="14">
        <v>15000</v>
      </c>
    </row>
    <row r="57" spans="1:6" ht="116.25" customHeight="1" x14ac:dyDescent="0.3">
      <c r="A57" s="11" t="s">
        <v>122</v>
      </c>
      <c r="B57" s="12" t="s">
        <v>147</v>
      </c>
      <c r="C57" s="10" t="s">
        <v>7</v>
      </c>
      <c r="D57" s="22" t="s">
        <v>113</v>
      </c>
      <c r="E57" s="14">
        <v>19606</v>
      </c>
      <c r="F57" s="14">
        <v>19606</v>
      </c>
    </row>
    <row r="58" spans="1:6" ht="163.5" customHeight="1" x14ac:dyDescent="0.3">
      <c r="A58" s="11" t="s">
        <v>123</v>
      </c>
      <c r="B58" s="12" t="s">
        <v>152</v>
      </c>
      <c r="C58" s="10" t="s">
        <v>7</v>
      </c>
      <c r="D58" s="21" t="s">
        <v>153</v>
      </c>
      <c r="E58" s="14">
        <v>174004</v>
      </c>
      <c r="F58" s="14">
        <v>178963</v>
      </c>
    </row>
    <row r="59" spans="1:6" ht="162.75" customHeight="1" x14ac:dyDescent="0.3">
      <c r="A59" s="11" t="s">
        <v>125</v>
      </c>
      <c r="B59" s="12" t="s">
        <v>158</v>
      </c>
      <c r="C59" s="10" t="s">
        <v>7</v>
      </c>
      <c r="D59" s="21" t="s">
        <v>113</v>
      </c>
      <c r="E59" s="14">
        <v>126552</v>
      </c>
      <c r="F59" s="14">
        <v>0</v>
      </c>
    </row>
    <row r="60" spans="1:6" ht="144.75" customHeight="1" x14ac:dyDescent="0.3">
      <c r="A60" s="11" t="s">
        <v>138</v>
      </c>
      <c r="B60" s="12" t="s">
        <v>159</v>
      </c>
      <c r="C60" s="10" t="s">
        <v>7</v>
      </c>
      <c r="D60" s="21" t="s">
        <v>113</v>
      </c>
      <c r="E60" s="14">
        <v>2266</v>
      </c>
      <c r="F60" s="14">
        <v>0</v>
      </c>
    </row>
    <row r="61" spans="1:6" ht="161.25" customHeight="1" x14ac:dyDescent="0.3">
      <c r="A61" s="11" t="s">
        <v>178</v>
      </c>
      <c r="B61" s="12" t="s">
        <v>163</v>
      </c>
      <c r="C61" s="10" t="s">
        <v>7</v>
      </c>
      <c r="D61" s="22" t="s">
        <v>113</v>
      </c>
      <c r="E61" s="14">
        <v>1385</v>
      </c>
      <c r="F61" s="14">
        <v>2477</v>
      </c>
    </row>
    <row r="62" spans="1:6" ht="114.75" customHeight="1" x14ac:dyDescent="0.3">
      <c r="A62" s="11" t="s">
        <v>151</v>
      </c>
      <c r="B62" s="12" t="s">
        <v>161</v>
      </c>
      <c r="C62" s="10" t="s">
        <v>7</v>
      </c>
      <c r="D62" s="22" t="s">
        <v>160</v>
      </c>
      <c r="E62" s="14">
        <v>201</v>
      </c>
      <c r="F62" s="14">
        <v>0</v>
      </c>
    </row>
    <row r="63" spans="1:6" ht="110.25" x14ac:dyDescent="0.3">
      <c r="A63" s="11" t="s">
        <v>157</v>
      </c>
      <c r="B63" s="12" t="s">
        <v>171</v>
      </c>
      <c r="C63" s="10" t="s">
        <v>7</v>
      </c>
      <c r="D63" s="22" t="s">
        <v>172</v>
      </c>
      <c r="E63" s="14">
        <v>300000</v>
      </c>
      <c r="F63" s="14">
        <v>250000</v>
      </c>
    </row>
    <row r="64" spans="1:6" ht="193.5" customHeight="1" x14ac:dyDescent="0.3">
      <c r="A64" s="11" t="s">
        <v>179</v>
      </c>
      <c r="B64" s="12" t="s">
        <v>176</v>
      </c>
      <c r="C64" s="10" t="s">
        <v>7</v>
      </c>
      <c r="D64" s="22" t="s">
        <v>164</v>
      </c>
      <c r="E64" s="14">
        <v>0</v>
      </c>
      <c r="F64" s="14">
        <v>4102</v>
      </c>
    </row>
    <row r="65" spans="1:6" ht="95.25" customHeight="1" x14ac:dyDescent="0.3">
      <c r="A65" s="11" t="s">
        <v>180</v>
      </c>
      <c r="B65" s="12" t="s">
        <v>175</v>
      </c>
      <c r="C65" s="10" t="s">
        <v>7</v>
      </c>
      <c r="D65" s="22" t="s">
        <v>177</v>
      </c>
      <c r="E65" s="14">
        <v>131819</v>
      </c>
      <c r="F65" s="14">
        <v>854284</v>
      </c>
    </row>
    <row r="66" spans="1:6" ht="70.5" customHeight="1" x14ac:dyDescent="0.3">
      <c r="A66" s="11" t="s">
        <v>127</v>
      </c>
      <c r="B66" s="12" t="s">
        <v>148</v>
      </c>
      <c r="C66" s="10" t="s">
        <v>7</v>
      </c>
      <c r="D66" s="22" t="s">
        <v>149</v>
      </c>
      <c r="E66" s="14">
        <f>E67+E68+E69+E70+E71</f>
        <v>3999645</v>
      </c>
      <c r="F66" s="14">
        <f>F67+F68+F69+F70+F71</f>
        <v>3999644</v>
      </c>
    </row>
    <row r="67" spans="1:6" ht="238.5" customHeight="1" x14ac:dyDescent="0.3">
      <c r="A67" s="11" t="s">
        <v>128</v>
      </c>
      <c r="B67" s="12" t="s">
        <v>150</v>
      </c>
      <c r="C67" s="10" t="s">
        <v>7</v>
      </c>
      <c r="D67" s="22" t="s">
        <v>102</v>
      </c>
      <c r="E67" s="14">
        <v>1746601</v>
      </c>
      <c r="F67" s="14">
        <v>1746601</v>
      </c>
    </row>
    <row r="68" spans="1:6" ht="146.25" customHeight="1" x14ac:dyDescent="0.3">
      <c r="A68" s="11" t="s">
        <v>100</v>
      </c>
      <c r="B68" s="12" t="s">
        <v>91</v>
      </c>
      <c r="C68" s="10" t="s">
        <v>7</v>
      </c>
      <c r="D68" s="22" t="s">
        <v>102</v>
      </c>
      <c r="E68" s="14">
        <v>2036004</v>
      </c>
      <c r="F68" s="14">
        <v>2036004</v>
      </c>
    </row>
    <row r="69" spans="1:6" ht="78.75" x14ac:dyDescent="0.3">
      <c r="A69" s="11" t="s">
        <v>96</v>
      </c>
      <c r="B69" s="20" t="s">
        <v>80</v>
      </c>
      <c r="C69" s="10" t="s">
        <v>7</v>
      </c>
      <c r="D69" s="22" t="s">
        <v>97</v>
      </c>
      <c r="E69" s="14">
        <v>87111</v>
      </c>
      <c r="F69" s="14">
        <v>87111</v>
      </c>
    </row>
    <row r="70" spans="1:6" ht="94.5" x14ac:dyDescent="0.3">
      <c r="A70" s="11" t="s">
        <v>98</v>
      </c>
      <c r="B70" s="12" t="s">
        <v>81</v>
      </c>
      <c r="C70" s="10" t="s">
        <v>7</v>
      </c>
      <c r="D70" s="22" t="s">
        <v>103</v>
      </c>
      <c r="E70" s="14">
        <v>129916</v>
      </c>
      <c r="F70" s="14">
        <v>129916</v>
      </c>
    </row>
    <row r="71" spans="1:6" ht="94.5" x14ac:dyDescent="0.3">
      <c r="A71" s="11" t="s">
        <v>99</v>
      </c>
      <c r="B71" s="12" t="s">
        <v>101</v>
      </c>
      <c r="C71" s="10" t="s">
        <v>7</v>
      </c>
      <c r="D71" s="22" t="s">
        <v>104</v>
      </c>
      <c r="E71" s="14">
        <v>13</v>
      </c>
      <c r="F71" s="14">
        <v>12</v>
      </c>
    </row>
    <row r="72" spans="1:6" s="41" customFormat="1" ht="31.5" x14ac:dyDescent="0.3">
      <c r="A72" s="19" t="s">
        <v>165</v>
      </c>
      <c r="B72" s="39" t="s">
        <v>166</v>
      </c>
      <c r="C72" s="24" t="s">
        <v>7</v>
      </c>
      <c r="D72" s="21" t="s">
        <v>167</v>
      </c>
      <c r="E72" s="40">
        <f>E73+E74</f>
        <v>603295</v>
      </c>
      <c r="F72" s="40">
        <f>F73+F74</f>
        <v>147652</v>
      </c>
    </row>
    <row r="73" spans="1:6" s="41" customFormat="1" ht="150" customHeight="1" x14ac:dyDescent="0.3">
      <c r="A73" s="19" t="s">
        <v>168</v>
      </c>
      <c r="B73" s="42" t="s">
        <v>169</v>
      </c>
      <c r="C73" s="24" t="s">
        <v>7</v>
      </c>
      <c r="D73" s="21" t="s">
        <v>170</v>
      </c>
      <c r="E73" s="43">
        <v>147775</v>
      </c>
      <c r="F73" s="43">
        <v>147652</v>
      </c>
    </row>
    <row r="74" spans="1:6" s="41" customFormat="1" ht="147.75" customHeight="1" x14ac:dyDescent="0.3">
      <c r="A74" s="19" t="s">
        <v>173</v>
      </c>
      <c r="B74" s="42" t="s">
        <v>181</v>
      </c>
      <c r="C74" s="24" t="s">
        <v>7</v>
      </c>
      <c r="D74" s="21" t="s">
        <v>174</v>
      </c>
      <c r="E74" s="43">
        <v>455520</v>
      </c>
      <c r="F74" s="43">
        <v>0</v>
      </c>
    </row>
    <row r="75" spans="1:6" x14ac:dyDescent="0.3">
      <c r="A75" s="24" t="s">
        <v>82</v>
      </c>
      <c r="B75" s="33" t="s">
        <v>83</v>
      </c>
      <c r="C75" s="33"/>
      <c r="D75" s="21"/>
      <c r="E75" s="14">
        <f>E15+E47</f>
        <v>8968114</v>
      </c>
      <c r="F75" s="14">
        <f>F15+F47</f>
        <v>9223907</v>
      </c>
    </row>
    <row r="76" spans="1:6" x14ac:dyDescent="0.3">
      <c r="A76" s="16"/>
      <c r="B76" s="17"/>
      <c r="C76" s="17"/>
      <c r="D76" s="17"/>
      <c r="E76" s="18"/>
    </row>
    <row r="77" spans="1:6" x14ac:dyDescent="0.3">
      <c r="A77" s="16"/>
      <c r="B77" s="17"/>
      <c r="C77" s="17"/>
      <c r="D77" s="17"/>
      <c r="E77" s="18"/>
    </row>
    <row r="78" spans="1:6" x14ac:dyDescent="0.3">
      <c r="A78" s="16"/>
      <c r="B78" s="17"/>
      <c r="C78" s="17"/>
      <c r="D78" s="17"/>
      <c r="E78" s="18"/>
    </row>
    <row r="79" spans="1:6" x14ac:dyDescent="0.3">
      <c r="A79" s="16"/>
      <c r="B79" s="17"/>
      <c r="C79" s="17"/>
      <c r="D79" s="17"/>
      <c r="E79" s="18"/>
    </row>
    <row r="80" spans="1:6" x14ac:dyDescent="0.3">
      <c r="A80" s="16"/>
      <c r="B80" s="17"/>
      <c r="C80" s="17"/>
      <c r="D80" s="17"/>
      <c r="E80" s="18"/>
    </row>
    <row r="81" spans="1:5" x14ac:dyDescent="0.3">
      <c r="A81" s="16"/>
      <c r="B81" s="17"/>
      <c r="C81" s="17"/>
      <c r="D81" s="17"/>
      <c r="E81" s="18"/>
    </row>
    <row r="82" spans="1:5" x14ac:dyDescent="0.3">
      <c r="A82" s="16"/>
      <c r="B82" s="17"/>
      <c r="C82" s="17"/>
      <c r="D82" s="17"/>
      <c r="E82" s="18"/>
    </row>
    <row r="83" spans="1:5" x14ac:dyDescent="0.3">
      <c r="A83" s="16"/>
      <c r="B83" s="17"/>
      <c r="C83" s="17"/>
      <c r="D83" s="17"/>
      <c r="E83" s="18"/>
    </row>
    <row r="84" spans="1:5" x14ac:dyDescent="0.3">
      <c r="A84" s="16"/>
      <c r="B84" s="17"/>
      <c r="C84" s="17"/>
      <c r="D84" s="17"/>
      <c r="E84" s="18"/>
    </row>
    <row r="85" spans="1:5" x14ac:dyDescent="0.3">
      <c r="A85" s="16"/>
      <c r="B85" s="17"/>
      <c r="C85" s="17"/>
      <c r="D85" s="17"/>
      <c r="E85" s="18"/>
    </row>
    <row r="86" spans="1:5" x14ac:dyDescent="0.3">
      <c r="A86" s="16"/>
      <c r="B86" s="17"/>
      <c r="C86" s="17"/>
      <c r="D86" s="17"/>
      <c r="E86" s="18"/>
    </row>
    <row r="87" spans="1:5" x14ac:dyDescent="0.3">
      <c r="A87" s="16"/>
      <c r="B87" s="17"/>
      <c r="C87" s="17"/>
      <c r="D87" s="17"/>
      <c r="E87" s="18"/>
    </row>
    <row r="88" spans="1:5" x14ac:dyDescent="0.3">
      <c r="A88" s="16"/>
      <c r="B88" s="17"/>
      <c r="C88" s="17"/>
      <c r="D88" s="17"/>
      <c r="E88" s="18"/>
    </row>
    <row r="89" spans="1:5" x14ac:dyDescent="0.3">
      <c r="A89" s="16"/>
      <c r="B89" s="17"/>
      <c r="C89" s="17"/>
      <c r="D89" s="17"/>
      <c r="E89" s="18"/>
    </row>
    <row r="90" spans="1:5" x14ac:dyDescent="0.3">
      <c r="A90" s="16"/>
      <c r="B90" s="17"/>
      <c r="C90" s="17"/>
      <c r="D90" s="17"/>
      <c r="E90" s="18"/>
    </row>
    <row r="91" spans="1:5" x14ac:dyDescent="0.3">
      <c r="A91" s="16"/>
      <c r="B91" s="17"/>
      <c r="C91" s="17"/>
      <c r="D91" s="17"/>
      <c r="E91" s="18"/>
    </row>
    <row r="92" spans="1:5" x14ac:dyDescent="0.3">
      <c r="A92" s="16"/>
      <c r="B92" s="17"/>
      <c r="C92" s="17"/>
      <c r="D92" s="17"/>
      <c r="E92" s="17"/>
    </row>
  </sheetData>
  <mergeCells count="12">
    <mergeCell ref="A7:F7"/>
    <mergeCell ref="A1:F1"/>
    <mergeCell ref="A2:F2"/>
    <mergeCell ref="A3:F3"/>
    <mergeCell ref="A5:F5"/>
    <mergeCell ref="A6:F6"/>
    <mergeCell ref="A9:F9"/>
    <mergeCell ref="F12:F13"/>
    <mergeCell ref="A12:A13"/>
    <mergeCell ref="B12:B13"/>
    <mergeCell ref="C12:D12"/>
    <mergeCell ref="E12:E13"/>
  </mergeCells>
  <pageMargins left="1.1023622047244095" right="0.31496062992125984" top="0.78740157480314965" bottom="0.78740157480314965" header="0.51181102362204722" footer="0.51181102362204722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Ирина Викторовна</dc:creator>
  <cp:lastModifiedBy>Гороховская Алёна Леонидовна</cp:lastModifiedBy>
  <cp:lastPrinted>2022-10-27T07:22:32Z</cp:lastPrinted>
  <dcterms:created xsi:type="dcterms:W3CDTF">2013-10-25T07:49:24Z</dcterms:created>
  <dcterms:modified xsi:type="dcterms:W3CDTF">2022-11-25T03:11:33Z</dcterms:modified>
</cp:coreProperties>
</file>